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<sst xmlns="http://schemas.openxmlformats.org/spreadsheetml/2006/main" count="96" uniqueCount="58">
  <si>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</si>
  <si>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</si>
  <si>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</si>
  <si>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</si>
  <si>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</si>
  <si>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</si>
  <si>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</si>
  <si>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</si>
  <si>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</si>
  <si>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Capital</t>
  </si>
  <si>
    <t>Adelantos</t>
  </si>
  <si>
    <t>Intereses</t>
  </si>
  <si>
    <t>No corriente</t>
  </si>
  <si>
    <t>Pagos</t>
  </si>
  <si>
    <t>Reclas.</t>
  </si>
  <si>
    <t>Saldo al cierre</t>
  </si>
  <si>
    <t>ON - capital</t>
  </si>
  <si>
    <t>Tomas 
(dev.R-)</t>
  </si>
  <si>
    <t>INFORME AL:</t>
  </si>
  <si>
    <t>DEUDAS BANCARIAS</t>
  </si>
  <si>
    <t>Bancos</t>
  </si>
  <si>
    <t>Capital (Gs)</t>
  </si>
  <si>
    <t>Fecha de desembolso</t>
  </si>
  <si>
    <t>INTERES PAGADO</t>
  </si>
  <si>
    <t>Fecha de Vto.</t>
  </si>
  <si>
    <t xml:space="preserve">ITAU PARAGUAY 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</si>
  <si>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</si>
  <si>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</si>
  <si>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</si>
  <si>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</si>
  <si>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</si>
  <si>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</si>
  <si>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</si>
  <si>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</si>
  <si>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</si>
  <si>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</si>
  <si>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</si>
  <si>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</si>
  <si>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</si>
  <si>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</si>
  <si>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</si>
  <si>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</si>
  <si>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</si>
  <si>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</si>
  <si>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</si>
  <si>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</si>
  <si>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</si>
  <si>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</si>
  <si>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</si>
  <si>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</si>
  <si>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</si>
  <si>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Concepto</t>
  </si>
  <si>
    <t>Servicios a terceros</t>
  </si>
  <si>
    <t>Depósitos en garantía</t>
  </si>
  <si>
    <t>INFORME SOBRE DEUDAS AL 30 DE JUNIO DE 2020</t>
  </si>
  <si>
    <t xml:space="preserve"> 30/06/2020</t>
  </si>
  <si>
    <t>Dividendos a pagar</t>
  </si>
  <si>
    <t>Accionistas – Sociedades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</si>
</sst>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3" fontId="3" fillId="0" borderId="7" xfId="0" applyNumberFormat="1" applyFont="1" applyBorder="1"/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1" fillId="0" borderId="9" xfId="2" applyNumberFormat="1" applyFont="1" applyFill="1" applyBorder="1" applyAlignment="1">
      <alignment horizontal="center"/>
    </xf>
    <xf numFmtId="15" fontId="11" fillId="0" borderId="9" xfId="2" applyNumberFormat="1" applyFont="1" applyFill="1" applyBorder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0" xfId="2" applyFont="1"/>
    <xf numFmtId="15" fontId="10" fillId="0" borderId="0" xfId="2" applyNumberFormat="1" applyFont="1" applyFill="1"/>
    <xf numFmtId="166" fontId="11" fillId="0" borderId="0" xfId="2" applyNumberFormat="1" applyFont="1"/>
    <xf numFmtId="166" fontId="11" fillId="0" borderId="0" xfId="3" applyFont="1"/>
    <xf numFmtId="0" fontId="11" fillId="0" borderId="0" xfId="4" applyFont="1"/>
    <xf numFmtId="165" fontId="11" fillId="0" borderId="9" xfId="1" applyNumberFormat="1" applyFont="1" applyFill="1" applyBorder="1" applyAlignment="1">
      <alignment horizontal="center"/>
    </xf>
    <xf numFmtId="165" fontId="10" fillId="0" borderId="9" xfId="1" applyNumberFormat="1" applyFont="1" applyBorder="1" applyAlignment="1">
      <alignment horizontal="center"/>
    </xf>
    <xf numFmtId="165" fontId="11" fillId="0" borderId="0" xfId="1" applyNumberFormat="1" applyFont="1"/>
    <xf numFmtId="0" fontId="10" fillId="0" borderId="2" xfId="2" applyFont="1" applyBorder="1" applyAlignment="1">
      <alignment horizontal="center" vertical="center" wrapText="1"/>
    </xf>
    <xf numFmtId="165" fontId="11" fillId="0" borderId="9" xfId="3" applyNumberFormat="1" applyFont="1" applyFill="1" applyBorder="1" applyAlignment="1">
      <alignment horizontal="center"/>
    </xf>
    <xf numFmtId="165" fontId="10" fillId="0" borderId="9" xfId="6" applyNumberFormat="1" applyFont="1" applyBorder="1" applyAlignment="1">
      <alignment horizontal="center"/>
    </xf>
    <xf numFmtId="0" fontId="10" fillId="3" borderId="0" xfId="0" applyFont="1" applyFill="1"/>
    <xf numFmtId="0" fontId="11" fillId="3" borderId="0" xfId="0" applyFont="1" applyFill="1"/>
    <xf numFmtId="3" fontId="11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0" fillId="0" borderId="12" xfId="1" applyNumberFormat="1" applyFont="1" applyFill="1" applyBorder="1" applyAlignment="1">
      <alignment horizontal="right"/>
    </xf>
    <xf numFmtId="0" fontId="12" fillId="3" borderId="0" xfId="0" applyFont="1" applyFill="1"/>
    <xf numFmtId="0" fontId="3" fillId="0" borderId="0" xfId="0" applyFont="1" applyFill="1"/>
    <xf numFmtId="37" fontId="11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3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10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11" fillId="0" borderId="9" xfId="8" applyFont="1" applyFill="1" applyBorder="1" applyAlignment="1">
      <alignment horizontal="center"/>
    </xf>
    <xf numFmtId="164" fontId="10" fillId="0" borderId="9" xfId="8" applyFont="1" applyBorder="1" applyAlignment="1">
      <alignment horizontal="center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0" fillId="5" borderId="3" xfId="2" applyFont="1" applyFill="1" applyBorder="1" applyAlignment="1">
      <alignment horizontal="center"/>
    </xf>
    <xf numFmtId="0" fontId="10" fillId="5" borderId="4" xfId="2" applyFont="1" applyFill="1" applyBorder="1" applyAlignment="1">
      <alignment horizontal="center"/>
    </xf>
    <xf numFmtId="15" fontId="10" fillId="5" borderId="5" xfId="2" applyNumberFormat="1" applyFont="1" applyFill="1" applyBorder="1" applyAlignment="1">
      <alignment horizontal="center" vertical="center"/>
    </xf>
    <xf numFmtId="15" fontId="10" fillId="5" borderId="11" xfId="2" applyNumberFormat="1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/>
    </xf>
    <xf numFmtId="0" fontId="10" fillId="5" borderId="10" xfId="2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/>
    </xf>
    <xf numFmtId="3" fontId="7" fillId="4" borderId="10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4"/>
  <sheetViews>
    <sheetView showGridLines="0" tabSelected="1" workbookViewId="0"/>
  </sheetViews>
  <sheetFormatPr baseColWidth="10" defaultRowHeight="11.25" x14ac:dyDescent="0.2"/>
  <cols>
    <col min="1" max="1" width="11.42578125" style="4"/>
    <col min="2" max="2" width="22" style="40" bestFit="1" customWidth="1"/>
    <col min="3" max="3" width="13.7109375" style="40" bestFit="1" customWidth="1"/>
    <col min="4" max="4" width="11" style="40" bestFit="1" customWidth="1"/>
    <col min="5" max="6" width="8.5703125" style="4" bestFit="1" customWidth="1"/>
    <col min="7" max="7" width="12.140625" style="4" bestFit="1" customWidth="1"/>
    <col min="8" max="8" width="11.7109375" style="4" bestFit="1" customWidth="1"/>
    <col min="9" max="16384" width="11.42578125" style="4"/>
  </cols>
  <sheetData>
    <row r="2" spans="1:7" ht="12.75" x14ac:dyDescent="0.2">
      <c r="A2" s="80" t="s">
        <v>54</v>
      </c>
      <c r="B2" s="80"/>
      <c r="C2" s="80"/>
      <c r="D2" s="80"/>
      <c r="E2" s="80"/>
      <c r="F2" s="80"/>
      <c r="G2" s="80"/>
    </row>
    <row r="4" spans="1:7" ht="12" x14ac:dyDescent="0.2">
      <c r="B4" s="72" t="s">
        <v>50</v>
      </c>
    </row>
    <row r="5" spans="1:7" x14ac:dyDescent="0.2">
      <c r="B5" s="3" t="s">
        <v>4</v>
      </c>
      <c r="C5" s="1"/>
      <c r="D5" s="2">
        <v>507876</v>
      </c>
    </row>
    <row r="6" spans="1:7" x14ac:dyDescent="0.2">
      <c r="B6" s="3" t="s">
        <v>1</v>
      </c>
      <c r="C6" s="1"/>
      <c r="D6" s="2">
        <v>341048</v>
      </c>
    </row>
    <row r="7" spans="1:7" x14ac:dyDescent="0.2">
      <c r="B7" s="3" t="s">
        <v>2</v>
      </c>
      <c r="C7" s="1"/>
      <c r="D7" s="2">
        <v>63831</v>
      </c>
    </row>
    <row r="8" spans="1:7" x14ac:dyDescent="0.2">
      <c r="B8" s="3" t="s">
        <v>3</v>
      </c>
      <c r="C8" s="1"/>
      <c r="D8" s="2">
        <v>111561</v>
      </c>
    </row>
    <row r="9" spans="1:7" ht="12" thickBot="1" x14ac:dyDescent="0.25">
      <c r="B9" s="53" t="s">
        <v>47</v>
      </c>
      <c r="C9" s="54"/>
      <c r="D9" s="55">
        <v>1024316</v>
      </c>
    </row>
    <row r="10" spans="1:7" ht="12" thickTop="1" x14ac:dyDescent="0.2">
      <c r="D10" s="41"/>
    </row>
    <row r="12" spans="1:7" x14ac:dyDescent="0.2">
      <c r="B12" s="4"/>
      <c r="C12" s="4"/>
      <c r="D12" s="4"/>
    </row>
    <row r="13" spans="1:7" ht="12.75" x14ac:dyDescent="0.2">
      <c r="B13" s="73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ht="11.25" customHeight="1" x14ac:dyDescent="0.2">
      <c r="B17" s="85" t="s">
        <v>6</v>
      </c>
      <c r="C17" s="7" t="s">
        <v>7</v>
      </c>
      <c r="D17" s="81" t="s">
        <v>17</v>
      </c>
      <c r="E17" s="83" t="s">
        <v>13</v>
      </c>
      <c r="F17" s="83" t="s">
        <v>14</v>
      </c>
      <c r="G17" s="8" t="s">
        <v>15</v>
      </c>
    </row>
    <row r="18" spans="2:8" ht="11.25" customHeight="1" x14ac:dyDescent="0.2">
      <c r="B18" s="86"/>
      <c r="C18" s="70">
        <v>43800</v>
      </c>
      <c r="D18" s="82"/>
      <c r="E18" s="84"/>
      <c r="F18" s="84"/>
      <c r="G18" s="71" t="s">
        <v>55</v>
      </c>
    </row>
    <row r="19" spans="2:8" x14ac:dyDescent="0.2">
      <c r="B19" s="9" t="s">
        <v>8</v>
      </c>
      <c r="C19" s="10"/>
      <c r="D19" s="11"/>
      <c r="E19" s="10"/>
      <c r="F19" s="10"/>
      <c r="G19" s="12"/>
    </row>
    <row r="20" spans="2:8" x14ac:dyDescent="0.2">
      <c r="B20" s="13" t="s">
        <v>9</v>
      </c>
      <c r="C20" s="14">
        <v>62888.888888000001</v>
      </c>
      <c r="D20" s="15">
        <v>0</v>
      </c>
      <c r="E20" s="15">
        <v>-31444.444444000001</v>
      </c>
      <c r="F20" s="15">
        <v>31444.444444000001</v>
      </c>
      <c r="G20" s="56">
        <v>62888.888888000001</v>
      </c>
    </row>
    <row r="21" spans="2:8" x14ac:dyDescent="0.2">
      <c r="B21" s="13" t="s">
        <v>10</v>
      </c>
      <c r="C21" s="14">
        <v>0</v>
      </c>
      <c r="D21" s="15">
        <v>0</v>
      </c>
      <c r="E21" s="15">
        <v>0</v>
      </c>
      <c r="F21" s="15">
        <v>0</v>
      </c>
      <c r="G21" s="56">
        <v>0</v>
      </c>
    </row>
    <row r="22" spans="2:8" x14ac:dyDescent="0.2">
      <c r="B22" s="13" t="s">
        <v>11</v>
      </c>
      <c r="C22" s="14">
        <v>7334.0978361999951</v>
      </c>
      <c r="D22" s="15">
        <v>20183.791354088888</v>
      </c>
      <c r="E22" s="15">
        <v>-20333.095892000001</v>
      </c>
      <c r="F22" s="15">
        <v>0</v>
      </c>
      <c r="G22" s="56">
        <v>7184.7932982888815</v>
      </c>
    </row>
    <row r="23" spans="2:8" x14ac:dyDescent="0.2">
      <c r="B23" s="13"/>
      <c r="C23" s="14">
        <v>0</v>
      </c>
      <c r="D23" s="15">
        <v>0</v>
      </c>
      <c r="E23" s="15">
        <v>0</v>
      </c>
      <c r="F23" s="15">
        <v>0</v>
      </c>
      <c r="G23" s="56"/>
    </row>
    <row r="24" spans="2:8" x14ac:dyDescent="0.2">
      <c r="B24" s="9" t="s">
        <v>12</v>
      </c>
      <c r="C24" s="14"/>
      <c r="D24" s="15"/>
      <c r="E24" s="15"/>
      <c r="F24" s="15"/>
      <c r="G24" s="56"/>
    </row>
    <row r="25" spans="2:8" x14ac:dyDescent="0.2">
      <c r="B25" s="13" t="s">
        <v>9</v>
      </c>
      <c r="C25" s="14">
        <v>220111.11111200001</v>
      </c>
      <c r="D25" s="15">
        <v>0</v>
      </c>
      <c r="E25" s="15">
        <v>0</v>
      </c>
      <c r="F25" s="15">
        <v>-31444.444444000001</v>
      </c>
      <c r="G25" s="56">
        <v>188666.66666800002</v>
      </c>
    </row>
    <row r="26" spans="2:8" x14ac:dyDescent="0.2">
      <c r="B26" s="13" t="s">
        <v>16</v>
      </c>
      <c r="C26" s="14">
        <v>149231.58669279999</v>
      </c>
      <c r="D26" s="15">
        <v>99903.690753911113</v>
      </c>
      <c r="E26" s="15">
        <v>0</v>
      </c>
      <c r="F26" s="15">
        <v>0</v>
      </c>
      <c r="G26" s="56">
        <v>249135.27744671109</v>
      </c>
    </row>
    <row r="27" spans="2:8" x14ac:dyDescent="0.2">
      <c r="B27" s="16"/>
      <c r="C27" s="57">
        <v>439565.68452900002</v>
      </c>
      <c r="D27" s="57">
        <v>120087.482108</v>
      </c>
      <c r="E27" s="57">
        <v>-51777.540336000005</v>
      </c>
      <c r="F27" s="57">
        <v>0</v>
      </c>
      <c r="G27" s="57">
        <v>507875.62630100001</v>
      </c>
    </row>
    <row r="28" spans="2:8" x14ac:dyDescent="0.2">
      <c r="B28" s="4"/>
      <c r="C28" s="4"/>
      <c r="D28" s="4"/>
    </row>
    <row r="29" spans="2:8" x14ac:dyDescent="0.2">
      <c r="B29" s="74" t="s">
        <v>18</v>
      </c>
      <c r="C29" s="75"/>
      <c r="D29" s="76" t="str">
        <f>+G18</f>
        <v xml:space="preserve"> 30/06/2020</v>
      </c>
      <c r="E29" s="21"/>
      <c r="F29" s="21"/>
      <c r="G29" s="22"/>
    </row>
    <row r="30" spans="2:8" x14ac:dyDescent="0.2">
      <c r="B30" s="78" t="s">
        <v>19</v>
      </c>
      <c r="C30" s="79"/>
      <c r="D30" s="77"/>
      <c r="E30" s="20"/>
      <c r="F30" s="22"/>
      <c r="G30" s="22"/>
    </row>
    <row r="31" spans="2:8" x14ac:dyDescent="0.2">
      <c r="B31" s="24"/>
      <c r="C31" s="24"/>
      <c r="D31" s="24"/>
      <c r="E31" s="24"/>
      <c r="F31" s="24"/>
    </row>
    <row r="32" spans="2:8" ht="22.5" x14ac:dyDescent="0.2">
      <c r="B32" s="28" t="s">
        <v>20</v>
      </c>
      <c r="C32" s="28" t="s">
        <v>21</v>
      </c>
      <c r="D32" s="28" t="s">
        <v>22</v>
      </c>
      <c r="E32" s="28" t="s">
        <v>23</v>
      </c>
      <c r="F32" s="28" t="s">
        <v>24</v>
      </c>
      <c r="G32" s="28" t="s">
        <v>27</v>
      </c>
      <c r="H32" s="28" t="s">
        <v>29</v>
      </c>
    </row>
    <row r="33" spans="2:8" x14ac:dyDescent="0.2">
      <c r="B33" s="17" t="s">
        <v>25</v>
      </c>
      <c r="C33" s="25">
        <v>31444444444</v>
      </c>
      <c r="D33" s="18">
        <v>43187</v>
      </c>
      <c r="E33" s="18">
        <v>43906</v>
      </c>
      <c r="F33" s="18">
        <v>44086</v>
      </c>
      <c r="G33" s="17" t="s">
        <v>8</v>
      </c>
      <c r="H33" s="68">
        <v>755872754.93604386</v>
      </c>
    </row>
    <row r="34" spans="2:8" x14ac:dyDescent="0.2">
      <c r="B34" s="17" t="s">
        <v>25</v>
      </c>
      <c r="C34" s="25">
        <v>31444444444</v>
      </c>
      <c r="D34" s="18">
        <v>43187</v>
      </c>
      <c r="E34" s="18">
        <v>43906</v>
      </c>
      <c r="F34" s="18">
        <v>44266</v>
      </c>
      <c r="G34" s="17" t="s">
        <v>8</v>
      </c>
      <c r="H34" s="68">
        <v>755872754.93604386</v>
      </c>
    </row>
    <row r="35" spans="2:8" x14ac:dyDescent="0.2">
      <c r="B35" s="17" t="s">
        <v>25</v>
      </c>
      <c r="C35" s="25">
        <v>31444444444</v>
      </c>
      <c r="D35" s="18">
        <v>43187</v>
      </c>
      <c r="E35" s="18">
        <v>43906</v>
      </c>
      <c r="F35" s="18">
        <v>44446</v>
      </c>
      <c r="G35" s="17" t="s">
        <v>28</v>
      </c>
      <c r="H35" s="68">
        <v>755872754.93604386</v>
      </c>
    </row>
    <row r="36" spans="2:8" x14ac:dyDescent="0.2">
      <c r="B36" s="17" t="s">
        <v>25</v>
      </c>
      <c r="C36" s="25">
        <v>31444444444</v>
      </c>
      <c r="D36" s="18">
        <v>43187</v>
      </c>
      <c r="E36" s="18">
        <v>43906</v>
      </c>
      <c r="F36" s="18">
        <v>44626</v>
      </c>
      <c r="G36" s="17" t="s">
        <v>28</v>
      </c>
      <c r="H36" s="68">
        <v>755872754.93604386</v>
      </c>
    </row>
    <row r="37" spans="2:8" x14ac:dyDescent="0.2">
      <c r="B37" s="17" t="s">
        <v>25</v>
      </c>
      <c r="C37" s="25">
        <v>31444444444</v>
      </c>
      <c r="D37" s="18">
        <v>43187</v>
      </c>
      <c r="E37" s="18">
        <v>43906</v>
      </c>
      <c r="F37" s="18">
        <v>44806</v>
      </c>
      <c r="G37" s="17" t="s">
        <v>28</v>
      </c>
      <c r="H37" s="68">
        <v>755872754.93604386</v>
      </c>
    </row>
    <row r="38" spans="2:8" x14ac:dyDescent="0.2">
      <c r="B38" s="17" t="s">
        <v>25</v>
      </c>
      <c r="C38" s="25">
        <v>31444444444</v>
      </c>
      <c r="D38" s="18">
        <v>43187</v>
      </c>
      <c r="E38" s="18">
        <v>43906</v>
      </c>
      <c r="F38" s="18">
        <v>44986</v>
      </c>
      <c r="G38" s="17" t="s">
        <v>28</v>
      </c>
      <c r="H38" s="68">
        <v>755872754.93604386</v>
      </c>
    </row>
    <row r="39" spans="2:8" x14ac:dyDescent="0.2">
      <c r="B39" s="17" t="s">
        <v>25</v>
      </c>
      <c r="C39" s="25">
        <v>31444444444</v>
      </c>
      <c r="D39" s="18">
        <v>43187</v>
      </c>
      <c r="E39" s="18">
        <v>43906</v>
      </c>
      <c r="F39" s="18">
        <v>45166</v>
      </c>
      <c r="G39" s="17" t="s">
        <v>28</v>
      </c>
      <c r="H39" s="68">
        <v>755872754.93604386</v>
      </c>
    </row>
    <row r="40" spans="2:8" x14ac:dyDescent="0.2">
      <c r="B40" s="17" t="s">
        <v>25</v>
      </c>
      <c r="C40" s="25">
        <v>31444444448</v>
      </c>
      <c r="D40" s="18">
        <v>43187</v>
      </c>
      <c r="E40" s="18">
        <v>43906</v>
      </c>
      <c r="F40" s="18">
        <v>45346</v>
      </c>
      <c r="G40" s="17" t="s">
        <v>28</v>
      </c>
      <c r="H40" s="68">
        <v>755872755.03219736</v>
      </c>
    </row>
    <row r="41" spans="2:8" x14ac:dyDescent="0.2">
      <c r="B41" s="19" t="s">
        <v>26</v>
      </c>
      <c r="C41" s="26">
        <v>251555555556</v>
      </c>
      <c r="D41" s="20"/>
      <c r="E41" s="23"/>
      <c r="F41" s="23"/>
      <c r="H41" s="69">
        <v>6046982039.5845041</v>
      </c>
    </row>
    <row r="42" spans="2:8" x14ac:dyDescent="0.2">
      <c r="B42" s="20"/>
      <c r="C42" s="27"/>
      <c r="D42" s="20"/>
      <c r="E42" s="20"/>
      <c r="F42" s="20"/>
    </row>
    <row r="43" spans="2:8" ht="22.5" x14ac:dyDescent="0.2">
      <c r="B43" s="28" t="s">
        <v>51</v>
      </c>
      <c r="C43" s="28" t="s">
        <v>21</v>
      </c>
      <c r="D43" s="28" t="s">
        <v>22</v>
      </c>
      <c r="E43" s="28" t="s">
        <v>23</v>
      </c>
      <c r="F43" s="28" t="s">
        <v>24</v>
      </c>
      <c r="G43" s="28" t="s">
        <v>27</v>
      </c>
      <c r="H43" s="28" t="s">
        <v>29</v>
      </c>
    </row>
    <row r="44" spans="2:8" x14ac:dyDescent="0.2">
      <c r="B44" s="17" t="s">
        <v>30</v>
      </c>
      <c r="C44" s="25">
        <v>30000000000</v>
      </c>
      <c r="D44" s="18">
        <v>43536</v>
      </c>
      <c r="E44" s="18">
        <v>44007</v>
      </c>
      <c r="F44" s="18">
        <v>44098</v>
      </c>
      <c r="G44" s="17" t="s">
        <v>28</v>
      </c>
      <c r="H44" s="29">
        <v>29589041.09589041</v>
      </c>
    </row>
    <row r="45" spans="2:8" x14ac:dyDescent="0.2">
      <c r="B45" s="17" t="s">
        <v>30</v>
      </c>
      <c r="C45" s="25">
        <v>120000000000</v>
      </c>
      <c r="D45" s="18">
        <v>43536</v>
      </c>
      <c r="E45" s="18">
        <v>43991</v>
      </c>
      <c r="F45" s="18">
        <v>44082</v>
      </c>
      <c r="G45" s="17" t="s">
        <v>28</v>
      </c>
      <c r="H45" s="29">
        <v>621369863.01369858</v>
      </c>
    </row>
    <row r="46" spans="2:8" x14ac:dyDescent="0.2">
      <c r="B46" s="17" t="s">
        <v>30</v>
      </c>
      <c r="C46" s="25">
        <v>100000000000</v>
      </c>
      <c r="D46" s="18">
        <v>43902</v>
      </c>
      <c r="E46" s="18">
        <v>43992</v>
      </c>
      <c r="F46" s="18">
        <v>44082</v>
      </c>
      <c r="G46" s="17" t="s">
        <v>28</v>
      </c>
      <c r="H46" s="29">
        <v>479452054.7945205</v>
      </c>
    </row>
    <row r="47" spans="2:8" x14ac:dyDescent="0.2">
      <c r="B47" s="17" t="s">
        <v>48</v>
      </c>
      <c r="C47" s="25">
        <v>-864722554.29166639</v>
      </c>
      <c r="D47" s="18"/>
      <c r="E47" s="18"/>
      <c r="F47" s="18"/>
      <c r="G47" s="17" t="s">
        <v>8</v>
      </c>
      <c r="H47" s="29">
        <v>7400300</v>
      </c>
    </row>
    <row r="48" spans="2:8" x14ac:dyDescent="0.2">
      <c r="B48" s="19" t="s">
        <v>26</v>
      </c>
      <c r="C48" s="26">
        <v>249135277445.70834</v>
      </c>
      <c r="D48" s="20"/>
      <c r="E48" s="23"/>
      <c r="F48" s="23"/>
      <c r="G48" s="23"/>
      <c r="H48" s="30">
        <v>1137811258.9041095</v>
      </c>
    </row>
    <row r="51" spans="2:4" ht="12.75" x14ac:dyDescent="0.2">
      <c r="B51" s="73" t="s">
        <v>1</v>
      </c>
      <c r="C51" s="34"/>
    </row>
    <row r="52" spans="2:4" x14ac:dyDescent="0.2">
      <c r="B52" s="4"/>
      <c r="C52" s="34"/>
    </row>
    <row r="53" spans="2:4" x14ac:dyDescent="0.2">
      <c r="B53" s="31" t="s">
        <v>8</v>
      </c>
      <c r="C53" s="35"/>
    </row>
    <row r="54" spans="2:4" x14ac:dyDescent="0.2">
      <c r="B54" s="32" t="s">
        <v>49</v>
      </c>
      <c r="C54" s="4"/>
      <c r="D54" s="62">
        <v>273548</v>
      </c>
    </row>
    <row r="55" spans="2:4" x14ac:dyDescent="0.2">
      <c r="B55" s="32" t="s">
        <v>35</v>
      </c>
      <c r="C55" s="4"/>
      <c r="D55" s="62">
        <v>35480</v>
      </c>
    </row>
    <row r="56" spans="2:4" x14ac:dyDescent="0.2">
      <c r="B56" s="33" t="s">
        <v>31</v>
      </c>
      <c r="C56" s="4"/>
      <c r="D56" s="62">
        <v>29754</v>
      </c>
    </row>
    <row r="57" spans="2:4" x14ac:dyDescent="0.2">
      <c r="B57" s="33" t="s">
        <v>32</v>
      </c>
      <c r="C57" s="4"/>
      <c r="D57" s="63">
        <v>407</v>
      </c>
    </row>
    <row r="58" spans="2:4" x14ac:dyDescent="0.2">
      <c r="B58" s="33" t="s">
        <v>52</v>
      </c>
      <c r="C58" s="4"/>
      <c r="D58" s="63">
        <v>727</v>
      </c>
    </row>
    <row r="59" spans="2:4" x14ac:dyDescent="0.2">
      <c r="B59" s="33" t="s">
        <v>53</v>
      </c>
      <c r="C59" s="4"/>
      <c r="D59" s="63">
        <v>479</v>
      </c>
    </row>
    <row r="60" spans="2:4" x14ac:dyDescent="0.2">
      <c r="B60" s="32" t="s">
        <v>33</v>
      </c>
      <c r="C60" s="4"/>
      <c r="D60" s="63">
        <v>7</v>
      </c>
    </row>
    <row r="61" spans="2:4" ht="12" thickBot="1" x14ac:dyDescent="0.25">
      <c r="B61" s="32" t="s">
        <v>34</v>
      </c>
      <c r="C61" s="4"/>
      <c r="D61" s="64">
        <v>646</v>
      </c>
    </row>
    <row r="62" spans="2:4" ht="12" thickBot="1" x14ac:dyDescent="0.25">
      <c r="B62" s="32"/>
      <c r="C62" s="4"/>
      <c r="D62" s="36">
        <v>341048</v>
      </c>
    </row>
    <row r="63" spans="2:4" ht="12" thickTop="1" x14ac:dyDescent="0.2">
      <c r="B63" s="4"/>
      <c r="C63" s="34"/>
    </row>
    <row r="65" spans="2:4" ht="12.75" x14ac:dyDescent="0.2">
      <c r="B65" s="73" t="s">
        <v>2</v>
      </c>
      <c r="C65" s="38"/>
      <c r="D65" s="4"/>
    </row>
    <row r="66" spans="2:4" x14ac:dyDescent="0.2">
      <c r="B66" s="4"/>
      <c r="C66" s="38"/>
      <c r="D66" s="4"/>
    </row>
    <row r="67" spans="2:4" x14ac:dyDescent="0.2">
      <c r="B67" s="31" t="s">
        <v>8</v>
      </c>
      <c r="C67" s="38"/>
      <c r="D67" s="4"/>
    </row>
    <row r="68" spans="2:4" x14ac:dyDescent="0.2">
      <c r="B68" s="37" t="s">
        <v>40</v>
      </c>
      <c r="C68" s="39"/>
      <c r="D68" s="4"/>
    </row>
    <row r="69" spans="2:4" x14ac:dyDescent="0.2">
      <c r="B69" s="32" t="s">
        <v>38</v>
      </c>
      <c r="C69" s="4"/>
      <c r="D69" s="62">
        <v>6136</v>
      </c>
    </row>
    <row r="70" spans="2:4" ht="12" thickBot="1" x14ac:dyDescent="0.25">
      <c r="B70" s="32" t="s">
        <v>39</v>
      </c>
      <c r="C70" s="4"/>
      <c r="D70" s="65">
        <v>7160</v>
      </c>
    </row>
    <row r="71" spans="2:4" ht="12" thickBot="1" x14ac:dyDescent="0.25">
      <c r="B71" s="32"/>
      <c r="C71" s="4"/>
      <c r="D71" s="66">
        <v>13296</v>
      </c>
    </row>
    <row r="72" spans="2:4" ht="12" thickTop="1" x14ac:dyDescent="0.2">
      <c r="B72" s="32"/>
      <c r="C72" s="4"/>
      <c r="D72" s="60"/>
    </row>
    <row r="73" spans="2:4" x14ac:dyDescent="0.2">
      <c r="B73" s="37" t="s">
        <v>41</v>
      </c>
      <c r="C73" s="4"/>
      <c r="D73" s="58"/>
    </row>
    <row r="74" spans="2:4" x14ac:dyDescent="0.2">
      <c r="B74" s="32" t="s">
        <v>36</v>
      </c>
      <c r="C74" s="4"/>
      <c r="D74" s="62">
        <v>5403</v>
      </c>
    </row>
    <row r="75" spans="2:4" ht="12" thickBot="1" x14ac:dyDescent="0.25">
      <c r="B75" s="32" t="s">
        <v>37</v>
      </c>
      <c r="C75" s="4"/>
      <c r="D75" s="64">
        <v>132</v>
      </c>
    </row>
    <row r="76" spans="2:4" ht="12" thickBot="1" x14ac:dyDescent="0.25">
      <c r="B76" s="32"/>
      <c r="C76" s="4"/>
      <c r="D76" s="66">
        <v>5535</v>
      </c>
    </row>
    <row r="77" spans="2:4" ht="12" thickTop="1" x14ac:dyDescent="0.2">
      <c r="B77" s="32"/>
      <c r="C77" s="4"/>
      <c r="D77" s="61"/>
    </row>
    <row r="78" spans="2:4" x14ac:dyDescent="0.2">
      <c r="B78" s="37" t="s">
        <v>56</v>
      </c>
      <c r="C78" s="4"/>
      <c r="D78" s="58"/>
    </row>
    <row r="79" spans="2:4" x14ac:dyDescent="0.2">
      <c r="B79" s="32" t="s">
        <v>57</v>
      </c>
      <c r="C79" s="4"/>
      <c r="D79" s="62">
        <v>14625</v>
      </c>
    </row>
    <row r="80" spans="2:4" ht="12" thickBot="1" x14ac:dyDescent="0.25">
      <c r="B80" s="32" t="s">
        <v>35</v>
      </c>
      <c r="C80" s="4"/>
      <c r="D80" s="65">
        <v>30375</v>
      </c>
    </row>
    <row r="81" spans="2:4" ht="12" thickBot="1" x14ac:dyDescent="0.25">
      <c r="B81" s="32"/>
      <c r="C81" s="4"/>
      <c r="D81" s="66">
        <v>45000</v>
      </c>
    </row>
    <row r="82" spans="2:4" ht="12" thickTop="1" x14ac:dyDescent="0.2">
      <c r="B82" s="32"/>
      <c r="C82" s="4"/>
      <c r="D82" s="61"/>
    </row>
    <row r="83" spans="2:4" ht="12" thickBot="1" x14ac:dyDescent="0.25">
      <c r="B83" s="33" t="s">
        <v>42</v>
      </c>
      <c r="C83" s="4"/>
      <c r="D83" s="59">
        <v>63831</v>
      </c>
    </row>
    <row r="84" spans="2:4" ht="12" thickTop="1" x14ac:dyDescent="0.2">
      <c r="B84" s="32"/>
      <c r="C84" s="39"/>
      <c r="D84" s="4"/>
    </row>
    <row r="86" spans="2:4" ht="12.75" x14ac:dyDescent="0.2">
      <c r="B86" s="73" t="s">
        <v>3</v>
      </c>
      <c r="C86" s="47"/>
    </row>
    <row r="87" spans="2:4" x14ac:dyDescent="0.2">
      <c r="B87" s="43"/>
      <c r="C87" s="46"/>
    </row>
    <row r="88" spans="2:4" x14ac:dyDescent="0.2">
      <c r="B88" s="44" t="s">
        <v>8</v>
      </c>
      <c r="C88" s="48"/>
    </row>
    <row r="89" spans="2:4" ht="12" thickBot="1" x14ac:dyDescent="0.25">
      <c r="B89" s="42" t="s">
        <v>43</v>
      </c>
      <c r="C89" s="4"/>
      <c r="D89" s="65">
        <v>16025</v>
      </c>
    </row>
    <row r="90" spans="2:4" ht="12" thickBot="1" x14ac:dyDescent="0.25">
      <c r="B90" s="44"/>
      <c r="C90" s="4"/>
      <c r="D90" s="66">
        <v>16025</v>
      </c>
    </row>
    <row r="91" spans="2:4" ht="12" thickTop="1" x14ac:dyDescent="0.2">
      <c r="B91" s="43"/>
      <c r="C91" s="4"/>
      <c r="D91" s="46"/>
    </row>
    <row r="92" spans="2:4" x14ac:dyDescent="0.2">
      <c r="B92" s="44" t="s">
        <v>28</v>
      </c>
      <c r="C92" s="4"/>
      <c r="D92" s="46"/>
    </row>
    <row r="93" spans="2:4" x14ac:dyDescent="0.2">
      <c r="B93" s="42" t="s">
        <v>43</v>
      </c>
      <c r="C93" s="4"/>
      <c r="D93" s="67">
        <v>85974</v>
      </c>
    </row>
    <row r="94" spans="2:4" x14ac:dyDescent="0.2">
      <c r="B94" s="45" t="s">
        <v>44</v>
      </c>
      <c r="C94" s="4"/>
      <c r="D94" s="46">
        <v>5322</v>
      </c>
    </row>
    <row r="95" spans="2:4" x14ac:dyDescent="0.2">
      <c r="B95" s="45" t="s">
        <v>45</v>
      </c>
      <c r="C95" s="4"/>
      <c r="D95" s="46">
        <v>42</v>
      </c>
    </row>
    <row r="96" spans="2:4" ht="12" thickBot="1" x14ac:dyDescent="0.25">
      <c r="B96" s="42" t="s">
        <v>0</v>
      </c>
      <c r="C96" s="4"/>
      <c r="D96" s="50">
        <v>4198</v>
      </c>
    </row>
    <row r="97" spans="2:4" ht="12" thickBot="1" x14ac:dyDescent="0.25">
      <c r="B97" s="43"/>
      <c r="C97" s="4"/>
      <c r="D97" s="49">
        <v>95536</v>
      </c>
    </row>
    <row r="98" spans="2:4" ht="12" thickTop="1" x14ac:dyDescent="0.2">
      <c r="B98" s="43"/>
      <c r="C98" s="4"/>
      <c r="D98" s="46"/>
    </row>
    <row r="99" spans="2:4" ht="12" thickBot="1" x14ac:dyDescent="0.25">
      <c r="B99" s="51" t="s">
        <v>46</v>
      </c>
      <c r="C99" s="4"/>
      <c r="D99" s="52">
        <v>111561</v>
      </c>
    </row>
    <row r="100" spans="2:4" ht="12" thickTop="1" x14ac:dyDescent="0.2">
      <c r="B100" s="43"/>
      <c r="C100" s="46"/>
    </row>
    <row r="101" spans="2:4" x14ac:dyDescent="0.2">
      <c r="B101" s="43"/>
      <c r="C101" s="46"/>
    </row>
    <row r="102" spans="2:4" x14ac:dyDescent="0.2">
      <c r="B102" s="43"/>
      <c r="C102" s="46"/>
    </row>
    <row r="103" spans="2:4" x14ac:dyDescent="0.2">
      <c r="B103" s="43"/>
      <c r="C103" s="46"/>
    </row>
    <row r="104" spans="2:4" x14ac:dyDescent="0.2">
      <c r="B104" s="43"/>
      <c r="C104" s="46"/>
    </row>
  </sheetData>
  <mergeCells count="8">
    <mergeCell ref="B29:C29"/>
    <mergeCell ref="D29:D30"/>
    <mergeCell ref="B30:C30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hLLZx9M2JTDVC03He+mbj+ZCyTc=</DigestValue>
    </Reference>
    <Reference URI="#idOfficeObject" Type="http://www.w3.org/2000/09/xmldsig#Object">
      <DigestMethod Algorithm="http://www.w3.org/2000/09/xmldsig#sha1"/>
      <DigestValue>Wf8tseR5R0wstmpGv2VICoIAblg=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vikBj8sE4IoJQguf0/tftlFfzww=</DigestValue>
    </Reference>
  </SignedInfo>
  <SignatureValue>oMeANEHuXpRILjjPRHJrU/rWokQ/mBxrJ1KlnXb2TnC7xZphFg4S7MhvXUM5wul8+ikij8GLCBiE
EDqc0Ep1XnEHRsLpPk6MOS9Z+1QKV0TNom10yax56qsyiy0mVYlPBRv5cIyY8bmdhHAYuSPmOPMB
VL4BLOGVjItPcb8WfHVo2nFnU5WHz15aj7D1O6xx+4wbYvP7juiUDHnIbGUJ5wjxCfkZxWrB7ffP
acLSaIBUdRXujqebpOBQNw0OZ6S+ceJqXGFxT8btdQoV14S6aj/TELLVOBQL01MI3A1vIxnHUBz0
t2vhUcsenZQueVg1mkINfeOrUVHnvB9ZbxFQsQ==</SignatureValue>
  <KeyInfo>
    <X509Data>
      <X509Certificate>MIIIHjCCBgagAwIBAgITXAAAGDAUbx/Q3OokFQAAAAAYMDANBgkqhkiG9w0BAQsFADBXMRcwFQYD
VQQFEw5SVUMgODAwODA2MTAtNzEVMBMGA1UEChMMQ09ERTEwMCBTLkEuMQswCQYDVQQGEwJQWTEY
MBYGA1UEAxMPQ0EtQ09ERTEwMCBTLkEuMB4XDTE5MDcyOTE5MzUwNloXDTIxMDcyOTE5MzUwNlow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QSBGMjCCASIwDQYJKoZIhvcNAQEBBQADggEPADCCAQoCggEBALMsXy2TFVjD93yhIImg2GMIFf2c
qsXeF1HwUIt/UvgnCgBggjTD9RDbyq4E/cbypNRCIIbFeDYHpwP2yaKuYX4GXdDPhj+RuXj2VuW4
dGa+aE6AlsyZ9qVXk2Gxqc259z9F6ciN27ncOTo+aeJyYtzzUUlpGBQUkBWC0+L2RL190iWKg+Q1
BUZOmF1mdjPxIptvbMSpkUuXwSTStqVhkZNNHuxBLc3yk7bt31R28HgbcJ0YuIr95x/oCCQ22bd4
77LCQ+SfFFuY8gXESAENk5Jgreen9iWdwX4I1P57ybVSDMOBAbUQucvJjzRowUt8TavrsNzcntGF
KATOcv7wlX0CAwEAAaOCA4owggOGMA4GA1UdDwEB/wQEAwIF4DAMBgNVHRMBAf8EAjAAMCAGA1Ud
JQEB/wQWMBQGCCsGAQUFBwMCBggrBgEFBQcDBDAdBgNVHQ4EFgQU9bCF/EgWHWtBNGRaJ1J4YH/O
u5wwHwYDVR0jBBgwFoAUJ/baOwt/k/hZEtAVqkLPspaWPUUwgYgGA1UdHwSBgDB+MHygeqB4hjpo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dABlACAAUABvAGwAaQBjAHkAIABGADIwKwYDVR0RBCQwIoEgTUFSSU8uQVJESVNTT05FQFBFUlNP
TkFMTy5DT00uUFkwDQYJKoZIhvcNAQELBQADggIBAEC2zmEYqXfMuwWzV6AGHM4t7PCLbOP9yhd1
wUEa5YHsLW9EwbDyVk91g6GxmvSzssQ4lgVTb+bXXQc5WO2FwtyzPY/qN6JywmwYXPgTixDT44KK
rxEaCHrG/c7bfN7ThvxnYBTlvGELnvRav9tn3AwjOjPvjUcliFx1o9Wc+ajOZMDxIII+7WpL45s7
fDAkIkAE5p2P5FaYcVlumu96Bs58JgBQVmmN5xIxh3Kp3SiYyDiMHjhXXigLSP9rQfj2ruf+tSr0
STcydKm7+o4YQkPQSlhJwNfqWDalPbjRvHAEo9WTfXoHeURC19I/p3n1owI6PLqCrtKRJyurwddN
fuCYirm1hdxlP1ZFzyjnOn8fI0MUOwNAO98xsGDEgcl5+3inopxpMW19QiLD9Ava+HRCugFyCR82
CccQidNLhwGvYMnAxmsWby6bf2+zasG8WhP/mH6ZQvlLurpV3WqjEoukV5qUvmuzXPzLX2KOuXGB
eFwTKfhAII/iPNce8WDkjTgEStkSCwAO4yT+nNkuiQ6hudNRR/PBrVv07dU8DSh47QMo7hBuvyQx
7JPZy9P8+yXBIbhrwVbop8ZVTm3Es3dQ+q8zYkwsJQpXhSPbl9+Eu1yfeyBcLKY4UCO2g6zav59U
HV/q0kpjwyi9Il2slJ9sczLBkwTDjFSoziYctGoU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N37K1ry/bpWPHOO9iU9SuX/67R8=</DigestValue>
      </Reference>
      <Reference URI="/xl/worksheets/sheet1.xml?ContentType=application/vnd.openxmlformats-officedocument.spreadsheetml.worksheet+xml">
        <DigestMethod Algorithm="http://www.w3.org/2000/09/xmldsig#sha1"/>
        <DigestValue>cJcx82XkQmvm8ma90V4WMWiimHs=</DigestValue>
      </Reference>
      <Reference URI="/xl/styles.xml?ContentType=application/vnd.openxmlformats-officedocument.spreadsheetml.styles+xml">
        <DigestMethod Algorithm="http://www.w3.org/2000/09/xmldsig#sha1"/>
        <DigestValue>OF49GO4jea/Vu9K4R2og5z6JLgM=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xnUY4n7xk47I+Y4cg3FKvVG6R2A=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xl/sharedStrings.xml?ContentType=application/vnd.openxmlformats-officedocument.spreadsheetml.sharedStrings+xml">
        <DigestMethod Algorithm="http://www.w3.org/2000/09/xmldsig#sha1"/>
        <DigestValue>sbY3N2MK5GOUP1jRy/n4b2i3vz0=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2020-08-13T13:32:35Z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a la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2020-08-13T13:32:35Z</xd:SigningTime>
          <xd:SigningCertificate>
            <xd:Cert>
              <xd:CertDigest>
                <DigestMethod Algorithm="http://www.w3.org/2000/09/xmldsig#sha1"/>
                <DigestValue>oK/Stbqmks3SBY0QJC84/hZ8wRk=</DigestValue>
              </xd:CertDigest>
              <xd:IssuerSerial>
                <X509IssuerName>CN=CA-CODE100 S.A., C=PY, O=CODE100 S.A., SERIALNUMBER=RUC 80080610-7</X509IssuerName>
                <X509SerialNumber>2051668590415933929433585988400303286150764592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2020-08-13T13:32:23Z</dcterms:modified>
</cp:coreProperties>
</file>